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42_ОЗП_поставка_КПП\КД_поставка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Лист1!$A$1:$G$37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5" l="1"/>
  <c r="G11" i="5"/>
  <c r="G12" i="5"/>
  <c r="G13" i="5"/>
  <c r="G14" i="5"/>
  <c r="G15" i="5"/>
  <c r="G16" i="5"/>
  <c r="G6" i="5"/>
  <c r="G7" i="5"/>
  <c r="G8" i="5"/>
  <c r="G9" i="5"/>
  <c r="G17" i="5" l="1"/>
</calcChain>
</file>

<file path=xl/sharedStrings.xml><?xml version="1.0" encoding="utf-8"?>
<sst xmlns="http://schemas.openxmlformats.org/spreadsheetml/2006/main" count="36" uniqueCount="27">
  <si>
    <t>ПЕРЕЧЕНЬ И ОБЪЕМЫ ЗАКУПАЕМОГО ТОВАРА</t>
  </si>
  <si>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</si>
  <si>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</si>
  <si>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</si>
  <si>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</si>
  <si>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</si>
  <si>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</si>
  <si>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</si>
  <si>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м</t>
  </si>
  <si>
    <t>ИТОГО на сумму</t>
  </si>
  <si>
    <t>Провод</t>
  </si>
  <si>
    <t xml:space="preserve">Провод </t>
  </si>
  <si>
    <t>СИП 2 3х50+1х70+1х16</t>
  </si>
  <si>
    <t>СИП 2 3х70+1х70+1х16</t>
  </si>
  <si>
    <t>СИП 4 2х16</t>
  </si>
  <si>
    <t>СИП 4 4х16</t>
  </si>
  <si>
    <t>Приложение к ТЗ на поставку кабельно-проводниковой продукции</t>
  </si>
  <si>
    <t xml:space="preserve">Силовой кабель </t>
  </si>
  <si>
    <t xml:space="preserve">Кабель силовой </t>
  </si>
  <si>
    <t>КВВГнг-LS 2х2,5</t>
  </si>
  <si>
    <t>КВВГнг-LS 4х2,5</t>
  </si>
  <si>
    <t>ПВ1х2,5мм2</t>
  </si>
  <si>
    <t>АВВГнг 4х50</t>
  </si>
  <si>
    <t>АВВГнг 4х70</t>
  </si>
  <si>
    <t>АВВГнг 4х120</t>
  </si>
  <si>
    <t>КВВГнг-LS 2х16</t>
  </si>
  <si>
    <t>Кабель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</si>
</sst>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4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zoomScaleSheetLayoutView="85" workbookViewId="0">
      <selection activeCell="A30" sqref="A30:XFD36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6" width="17.85546875" style="5" customWidth="1"/>
    <col min="7" max="7" width="20" style="5" customWidth="1"/>
    <col min="8" max="16384" width="9.140625" style="5"/>
  </cols>
  <sheetData>
    <row r="1" spans="1:7" x14ac:dyDescent="0.25">
      <c r="A1" s="3"/>
      <c r="B1" s="8"/>
      <c r="C1" s="8"/>
      <c r="D1" s="8"/>
      <c r="E1" s="8"/>
      <c r="F1" s="8"/>
      <c r="G1" s="6" t="s">
        <v>16</v>
      </c>
    </row>
    <row r="2" spans="1:7" x14ac:dyDescent="0.25">
      <c r="A2" s="3"/>
      <c r="B2" s="4"/>
      <c r="C2" s="4"/>
      <c r="D2" s="4"/>
      <c r="E2" s="6"/>
      <c r="F2" s="6"/>
      <c r="G2" s="6"/>
    </row>
    <row r="3" spans="1:7" ht="15.75" x14ac:dyDescent="0.25">
      <c r="A3" s="42" t="s">
        <v>0</v>
      </c>
      <c r="B3" s="42"/>
      <c r="C3" s="42"/>
      <c r="D3" s="42"/>
      <c r="E3" s="42"/>
      <c r="F3" s="42"/>
      <c r="G3" s="42"/>
    </row>
    <row r="4" spans="1:7" ht="16.5" thickBot="1" x14ac:dyDescent="0.3">
      <c r="A4" s="1"/>
      <c r="B4" s="1"/>
      <c r="C4" s="1"/>
      <c r="D4" s="1"/>
      <c r="E4" s="1"/>
      <c r="F4" s="1"/>
      <c r="G4" s="1"/>
    </row>
    <row r="5" spans="1:7" s="9" customFormat="1" ht="79.5" thickBot="1" x14ac:dyDescent="0.3">
      <c r="A5" s="34" t="s">
        <v>1</v>
      </c>
      <c r="B5" s="35" t="s">
        <v>4</v>
      </c>
      <c r="C5" s="35" t="s">
        <v>5</v>
      </c>
      <c r="D5" s="36" t="s">
        <v>6</v>
      </c>
      <c r="E5" s="37" t="s">
        <v>7</v>
      </c>
      <c r="F5" s="38" t="s">
        <v>2</v>
      </c>
      <c r="G5" s="39" t="s">
        <v>3</v>
      </c>
    </row>
    <row r="6" spans="1:7" s="19" customFormat="1" ht="15.75" x14ac:dyDescent="0.25">
      <c r="A6" s="29">
        <v>1</v>
      </c>
      <c r="B6" s="30" t="s">
        <v>10</v>
      </c>
      <c r="C6" s="31" t="s">
        <v>12</v>
      </c>
      <c r="D6" s="32" t="s">
        <v>8</v>
      </c>
      <c r="E6" s="41">
        <v>24000</v>
      </c>
      <c r="F6" s="33">
        <v>184.07999999999998</v>
      </c>
      <c r="G6" s="33">
        <f>E6*F6</f>
        <v>4417920</v>
      </c>
    </row>
    <row r="7" spans="1:7" s="19" customFormat="1" ht="15.75" x14ac:dyDescent="0.25">
      <c r="A7" s="15">
        <v>2</v>
      </c>
      <c r="B7" s="28" t="s">
        <v>11</v>
      </c>
      <c r="C7" s="20" t="s">
        <v>13</v>
      </c>
      <c r="D7" s="21" t="s">
        <v>8</v>
      </c>
      <c r="E7" s="40">
        <v>16550</v>
      </c>
      <c r="F7" s="18">
        <v>232.45999999999998</v>
      </c>
      <c r="G7" s="18">
        <f t="shared" ref="G7:G16" si="0">E7*F7</f>
        <v>3847212.9999999995</v>
      </c>
    </row>
    <row r="8" spans="1:7" s="19" customFormat="1" ht="15.75" x14ac:dyDescent="0.25">
      <c r="A8" s="15">
        <v>3</v>
      </c>
      <c r="B8" s="28" t="s">
        <v>11</v>
      </c>
      <c r="C8" s="20" t="s">
        <v>14</v>
      </c>
      <c r="D8" s="21" t="s">
        <v>8</v>
      </c>
      <c r="E8" s="40">
        <v>30000</v>
      </c>
      <c r="F8" s="18">
        <v>30.68</v>
      </c>
      <c r="G8" s="18">
        <f t="shared" si="0"/>
        <v>920400</v>
      </c>
    </row>
    <row r="9" spans="1:7" s="19" customFormat="1" ht="15.75" x14ac:dyDescent="0.25">
      <c r="A9" s="15">
        <v>4</v>
      </c>
      <c r="B9" s="28" t="s">
        <v>10</v>
      </c>
      <c r="C9" s="20" t="s">
        <v>15</v>
      </c>
      <c r="D9" s="21" t="s">
        <v>8</v>
      </c>
      <c r="E9" s="40">
        <v>2750</v>
      </c>
      <c r="F9" s="18">
        <v>60.18</v>
      </c>
      <c r="G9" s="18">
        <f t="shared" si="0"/>
        <v>165495</v>
      </c>
    </row>
    <row r="10" spans="1:7" s="19" customFormat="1" ht="15.75" x14ac:dyDescent="0.25">
      <c r="A10" s="15">
        <v>5</v>
      </c>
      <c r="B10" s="30" t="s">
        <v>26</v>
      </c>
      <c r="C10" s="31" t="s">
        <v>19</v>
      </c>
      <c r="D10" s="32"/>
      <c r="E10" s="41">
        <v>2000</v>
      </c>
      <c r="F10" s="33">
        <v>50.01</v>
      </c>
      <c r="G10" s="18">
        <f t="shared" si="0"/>
        <v>100020</v>
      </c>
    </row>
    <row r="11" spans="1:7" s="19" customFormat="1" ht="15.75" x14ac:dyDescent="0.25">
      <c r="A11" s="15">
        <v>6</v>
      </c>
      <c r="B11" s="30" t="s">
        <v>26</v>
      </c>
      <c r="C11" s="31" t="s">
        <v>20</v>
      </c>
      <c r="D11" s="32"/>
      <c r="E11" s="41">
        <v>4890</v>
      </c>
      <c r="F11" s="33">
        <v>75</v>
      </c>
      <c r="G11" s="18">
        <f t="shared" si="0"/>
        <v>366750</v>
      </c>
    </row>
    <row r="12" spans="1:7" s="19" customFormat="1" ht="15.75" x14ac:dyDescent="0.25">
      <c r="A12" s="15">
        <v>7</v>
      </c>
      <c r="B12" s="30" t="s">
        <v>11</v>
      </c>
      <c r="C12" s="31" t="s">
        <v>21</v>
      </c>
      <c r="D12" s="32"/>
      <c r="E12" s="41">
        <v>3195</v>
      </c>
      <c r="F12" s="33">
        <v>16.010000000000002</v>
      </c>
      <c r="G12" s="18">
        <f t="shared" si="0"/>
        <v>51151.950000000004</v>
      </c>
    </row>
    <row r="13" spans="1:7" s="19" customFormat="1" ht="15.75" x14ac:dyDescent="0.25">
      <c r="A13" s="15">
        <v>8</v>
      </c>
      <c r="B13" s="30" t="s">
        <v>17</v>
      </c>
      <c r="C13" s="31" t="s">
        <v>22</v>
      </c>
      <c r="D13" s="32"/>
      <c r="E13" s="41">
        <v>320</v>
      </c>
      <c r="F13" s="33">
        <v>259.59999999999997</v>
      </c>
      <c r="G13" s="18">
        <f t="shared" si="0"/>
        <v>83071.999999999985</v>
      </c>
    </row>
    <row r="14" spans="1:7" s="19" customFormat="1" ht="15.75" x14ac:dyDescent="0.25">
      <c r="A14" s="15">
        <v>9</v>
      </c>
      <c r="B14" s="30" t="s">
        <v>17</v>
      </c>
      <c r="C14" s="31" t="s">
        <v>23</v>
      </c>
      <c r="D14" s="32"/>
      <c r="E14" s="41">
        <v>75</v>
      </c>
      <c r="F14" s="33">
        <v>350.46</v>
      </c>
      <c r="G14" s="18">
        <f t="shared" si="0"/>
        <v>26284.5</v>
      </c>
    </row>
    <row r="15" spans="1:7" s="19" customFormat="1" ht="15.75" x14ac:dyDescent="0.25">
      <c r="A15" s="15">
        <v>10</v>
      </c>
      <c r="B15" s="30" t="s">
        <v>18</v>
      </c>
      <c r="C15" s="31" t="s">
        <v>24</v>
      </c>
      <c r="D15" s="32"/>
      <c r="E15" s="41">
        <v>440</v>
      </c>
      <c r="F15" s="33">
        <v>577.02</v>
      </c>
      <c r="G15" s="18">
        <f t="shared" si="0"/>
        <v>253888.8</v>
      </c>
    </row>
    <row r="16" spans="1:7" s="19" customFormat="1" ht="15.75" x14ac:dyDescent="0.25">
      <c r="A16" s="15">
        <v>11</v>
      </c>
      <c r="B16" s="30" t="s">
        <v>26</v>
      </c>
      <c r="C16" s="31" t="s">
        <v>25</v>
      </c>
      <c r="D16" s="32"/>
      <c r="E16" s="41">
        <v>340</v>
      </c>
      <c r="F16" s="33">
        <v>210.04</v>
      </c>
      <c r="G16" s="18">
        <f t="shared" si="0"/>
        <v>71413.599999999991</v>
      </c>
    </row>
    <row r="17" spans="1:7" s="19" customFormat="1" ht="22.5" customHeight="1" x14ac:dyDescent="0.25">
      <c r="A17" s="15"/>
      <c r="B17" s="43" t="s">
        <v>9</v>
      </c>
      <c r="C17" s="43"/>
      <c r="D17" s="16"/>
      <c r="E17" s="17"/>
      <c r="F17" s="18"/>
      <c r="G17" s="27">
        <f>SUM(G6:G16)</f>
        <v>10303608.85</v>
      </c>
    </row>
    <row r="18" spans="1:7" s="19" customFormat="1" ht="15.75" x14ac:dyDescent="0.25">
      <c r="A18" s="22"/>
      <c r="B18" s="23"/>
      <c r="C18" s="23"/>
      <c r="D18" s="24"/>
      <c r="E18" s="25"/>
      <c r="F18" s="26"/>
      <c r="G18" s="26"/>
    </row>
    <row r="19" spans="1:7" s="19" customFormat="1" ht="15.75" x14ac:dyDescent="0.25">
      <c r="A19" s="22"/>
      <c r="B19" s="23"/>
      <c r="C19" s="23"/>
      <c r="D19" s="24"/>
      <c r="E19" s="25"/>
      <c r="F19" s="26"/>
      <c r="G19" s="26"/>
    </row>
    <row r="20" spans="1:7" s="19" customFormat="1" ht="15.75" x14ac:dyDescent="0.25">
      <c r="A20" s="22"/>
      <c r="B20" s="23"/>
      <c r="C20" s="23"/>
      <c r="D20" s="24"/>
      <c r="E20" s="25"/>
      <c r="F20" s="26"/>
      <c r="G20" s="26"/>
    </row>
    <row r="21" spans="1:7" s="19" customFormat="1" ht="15.75" x14ac:dyDescent="0.25">
      <c r="A21" s="22"/>
      <c r="B21" s="23"/>
      <c r="C21" s="23"/>
      <c r="D21" s="24"/>
      <c r="E21" s="25"/>
      <c r="F21" s="26"/>
      <c r="G21" s="26"/>
    </row>
    <row r="22" spans="1:7" s="19" customFormat="1" ht="15.75" x14ac:dyDescent="0.25">
      <c r="A22" s="22"/>
      <c r="B22" s="23"/>
      <c r="C22" s="23"/>
      <c r="D22" s="24"/>
      <c r="E22" s="25"/>
      <c r="F22" s="26"/>
      <c r="G22" s="26"/>
    </row>
    <row r="23" spans="1:7" s="19" customFormat="1" ht="15.75" x14ac:dyDescent="0.25">
      <c r="A23" s="22"/>
      <c r="B23" s="23"/>
      <c r="C23" s="23"/>
      <c r="D23" s="24"/>
      <c r="E23" s="25"/>
      <c r="F23" s="26"/>
      <c r="G23" s="26"/>
    </row>
    <row r="24" spans="1:7" s="19" customFormat="1" ht="15.75" x14ac:dyDescent="0.25">
      <c r="A24" s="22"/>
      <c r="B24" s="23"/>
      <c r="C24" s="23"/>
      <c r="D24" s="24"/>
      <c r="E24" s="25"/>
      <c r="F24" s="26"/>
      <c r="G24" s="26"/>
    </row>
    <row r="25" spans="1:7" s="19" customFormat="1" ht="15.75" x14ac:dyDescent="0.25">
      <c r="A25" s="22"/>
      <c r="B25" s="23"/>
      <c r="C25" s="23"/>
      <c r="D25" s="24"/>
      <c r="E25" s="25"/>
      <c r="F25" s="26"/>
      <c r="G25" s="26"/>
    </row>
    <row r="26" spans="1:7" s="19" customFormat="1" ht="15.75" x14ac:dyDescent="0.25">
      <c r="A26" s="22"/>
      <c r="B26" s="23"/>
      <c r="C26" s="23"/>
      <c r="D26" s="24"/>
      <c r="E26" s="25"/>
      <c r="F26" s="26"/>
      <c r="G26" s="26"/>
    </row>
    <row r="27" spans="1:7" s="19" customFormat="1" ht="15.75" x14ac:dyDescent="0.25">
      <c r="A27" s="22"/>
      <c r="B27" s="23"/>
      <c r="C27" s="23"/>
      <c r="D27" s="24"/>
      <c r="E27" s="25"/>
      <c r="F27" s="26"/>
      <c r="G27" s="26"/>
    </row>
    <row r="28" spans="1:7" s="19" customFormat="1" ht="15.75" x14ac:dyDescent="0.25">
      <c r="A28" s="22"/>
      <c r="B28" s="23"/>
      <c r="C28" s="23"/>
      <c r="D28" s="24"/>
      <c r="E28" s="25"/>
      <c r="F28" s="26"/>
      <c r="G28" s="26"/>
    </row>
    <row r="30" spans="1:7" s="11" customFormat="1" ht="18.75" x14ac:dyDescent="0.25">
      <c r="A30" s="10"/>
      <c r="C30" s="12"/>
      <c r="D30" s="13"/>
      <c r="E30" s="13"/>
    </row>
    <row r="31" spans="1:7" s="11" customFormat="1" ht="18.75" x14ac:dyDescent="0.25">
      <c r="A31" s="10"/>
      <c r="C31" s="12"/>
      <c r="D31" s="13"/>
      <c r="E31" s="13"/>
      <c r="G31" s="14"/>
    </row>
    <row r="32" spans="1:7" s="11" customFormat="1" ht="18.75" x14ac:dyDescent="0.25">
      <c r="A32" s="13"/>
      <c r="C32" s="12"/>
      <c r="D32" s="13"/>
      <c r="E32" s="13"/>
    </row>
    <row r="33" spans="1:7" s="11" customFormat="1" ht="18.75" x14ac:dyDescent="0.25">
      <c r="A33" s="13"/>
      <c r="C33" s="12"/>
      <c r="D33" s="13"/>
      <c r="E33" s="13"/>
    </row>
    <row r="34" spans="1:7" s="11" customFormat="1" ht="18.75" x14ac:dyDescent="0.25">
      <c r="A34" s="10"/>
      <c r="C34" s="12"/>
      <c r="D34" s="13"/>
      <c r="E34" s="13"/>
    </row>
    <row r="35" spans="1:7" ht="18.75" x14ac:dyDescent="0.25">
      <c r="A35" s="10"/>
      <c r="G35" s="14"/>
    </row>
  </sheetData>
  <mergeCells count="2">
    <mergeCell ref="A3:G3"/>
    <mergeCell ref="B17:C17"/>
  </mergeCells>
  <pageMargins left="0.51181102362204722" right="0.2" top="0.35433070866141736" bottom="0.55118110236220474" header="0.11811023622047245" footer="0.11811023622047245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2018-06-14T06:24:42Z</cp:lastPrinted>
  <dcterms:created xsi:type="dcterms:W3CDTF">2016-08-19T10:12:40Z</dcterms:created>
  <dcterms:modified xsi:type="dcterms:W3CDTF">2018-06-15T11:17:55Z</dcterms:modified>
</cp:coreProperties>
</file>